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40" windowWidth="20115" windowHeight="7320"/>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<sst xmlns="http://schemas.openxmlformats.org/spreadsheetml/2006/main" count="160" uniqueCount="135">
  <si>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</si>
  <si>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</si>
  <si>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</si>
  <si>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</si>
  <si>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</si>
  <si>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</si>
  <si>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</si>
  <si>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</si>
  <si>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</si>
  <si>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</si>
  <si>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</si>
  <si>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</si>
  <si>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</si>
  <si>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</si>
  <si>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</si>
  <si>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</si>
  <si>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</si>
  <si>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</si>
  <si>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</si>
  <si>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</si>
  <si>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</si>
  <si>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</si>
  <si>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</si>
  <si>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</si>
  <si>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</si>
  <si>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</si>
  <si>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</si>
  <si>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</si>
  <si>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</si>
  <si>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</si>
  <si>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</si>
  <si>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</si>
  <si>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</si>
  <si>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</si>
  <si>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</si>
  <si>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</si>
  <si>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</si>
  <si>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</si>
  <si>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</si>
  <si>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</si>
  <si>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</si>
  <si>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</si>
  <si>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</si>
  <si>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</si>
  <si>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</si>
  <si>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</si>
  <si>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</si>
  <si>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</si>
  <si>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</si>
  <si>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</si>
  <si>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</si>
  <si>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</si>
  <si>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</si>
  <si>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</si>
  <si>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</si>
  <si>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</si>
  <si>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</si>
  <si>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</si>
  <si>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</si>
  <si>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</si>
  <si>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</si>
  <si>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</si>
  <si>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</si>
  <si>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</si>
  <si>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</si>
  <si>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</si>
  <si>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</si>
  <si>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</si>
  <si>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</si>
  <si>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</si>
  <si>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6th Plan baseline device efficiency tiers</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</si>
  <si>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</si>
  <si>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</si>
  <si>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</si>
  <si>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</si>
  <si>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 xml:space="preserve">1/lifetime </t>
  </si>
  <si>
    <t>PNW Data Available? (1 = Yes, 0 = No)</t>
  </si>
  <si>
    <t>Data Source Review Notes for Residential Dishwashers</t>
  </si>
  <si>
    <t>Yes, different from DOE</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</si>
  <si>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</si>
  <si>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</si>
  <si>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</si>
  <si>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</si>
  <si>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</si>
  <si>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</si>
  <si>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</si>
  <si>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 xml:space="preserve">Yes, different from DOE </t>
  </si>
  <si>
    <t>6P Baseline Device Efficiency</t>
  </si>
  <si>
    <t>5P Baseline Device Efficiency</t>
  </si>
  <si>
    <t>5th Plan baseline device efficiency tiers</t>
  </si>
  <si>
    <t xml:space="preserve">2010 Standard Device Efficiency </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</si>
  <si>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</si>
  <si>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</si>
  <si>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</si>
  <si>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</si>
  <si>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</si>
  <si>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 xml:space="preserve">Check sharepoint regarding DOE baseline, product class, efficiency tier, and market share availability. </t>
  </si>
  <si>
    <t xml:space="preserve">NIA Analysis Source: </t>
  </si>
  <si>
    <t>Furnaces &amp; CAC Direct Final Rule NIA (RES and COM)</t>
  </si>
  <si>
    <t>Product: Commercial Air-Cooled Central Air Conditioners and Heat Pumps</t>
  </si>
  <si>
    <t xml:space="preserve">Saturation rate of Commercial Air-Cooled Single Package and Split DX and Heat Pump systems in the NW region </t>
  </si>
  <si>
    <t>Usage</t>
  </si>
  <si>
    <t>Follows 71FR 73170 for the following iterations:
Standard Effective Year 2003: Small Commercial Packaged Air-Conditioning and Heating Equipment (Air-Cooled, 3 Phase) SAC-CO - Configuration (Primary-Secondary) &lt;65,000 Mixed Market SEER: 11 Mixed Market EER: 9.9
Standard Effective Year 2003: Small Commercial Packaged Air-Conditioning and Heating Equipment (Air-Cooled, 3 Phase) SAC-BC - Configuration (Primary-Secondary) &lt;65,000 Mixed Market SEER: 12 Mixed Market EER: 10.56
Standard Effective Year 2003: Small Commercial Packaged Air-Conditioning and Heating Equipment (Air-Cooled, 3 Phase) PAC - Configuration (Primary-Secondary) &lt;65,000 Mixed Market SEER: 13 Mixed Market EER: 11.18
Standard Effective Year 2003: Small Commercial Packaged Air-Conditioning and Heating Equipment (Air-Cooled, 3 Phase) SHP - Configuration (Primary-Secondary) &lt;65,000 Mixed Market SEER: 14 Mixed Market EER: 11.76
Standard Effective Year 2003: Small Commercial Packaged Air-Conditioning and Heating Equipment (Air-Cooled, 3 Phase) PHP - Configuration (Primary-Secondary) &lt;65,000 Mixed Market SEER: 15 Mixed Market EER: 12.3
Standard Effective Year 2003: Small Commercial Packaged Air-Conditioning and Heating Equipment (Air-Cooled) SAC-CO - Configuration (Primary-Secondary) &gt;= 65,000 and &lt;135,000 Mixed Market SEER: 11 Mixed Market EER: 9.9
Standard Effective Year 2003: Small Commercial Packaged Air-Conditioning and Heating Equipment (Air-Cooled) SAC-BC - Configuration (Primary-Secondary) &gt;= 65,000 and &lt;135,000 Mixed Market SEER: 12 Mixed Market EER: 10.56
Standard Effective Year 2003: Small Commercial Packaged Air-Conditioning and Heating Equipment (Air-Cooled) PAC - Configuration (Primary-Secondary) &gt;= 65,000 and &lt;135,000 Mixed Market SEER: 13 Mixed Market EER: 11.18
Standard Effective Year 2003: Small Commercial Packaged Air-Conditioning and Heating Equipment (Air-Cooled) SHP - Configuration (Primary-Secondary) &gt;= 65,000 and &lt;135,000 Mixed Market SEER: 14 Mixed Market EER: 11.76
Standard Effective Year 2003: Small Commercial Packaged Air-Conditioning and Heating Equipment (Air-Cooled) PHP - Configuration (Primary-Secondary) &gt;= 65,000 and &lt;135,000 Mixed Market SEER: 15 Mixed Market EER: 12.3
Standard Effective Year 2003: Large Commercial Packaged Air-Conditioning and Heating Equipment (Air-Cooled) SAC-CO - Configuration (Primary-Secondary) &gt;= 135,000 and &lt;240,000 Mixed Market SEER: 11 Mixed Market EER: 9.9
Standard Effective Year 2003: Large Commercial Packaged Air-Conditioning and Heating Equipment (Air-Cooled) SAC-BC - Configuration (Primary-Secondary) &gt;= 135,000 and &lt;240,000 Mixed Market SEER: 12 Mixed Market EER: 10.56
Standard Effective Year 2003: Large Commercial Packaged Air-Conditioning and Heating Equipment (Air-Cooled) PAC - Configuration (Primary-Secondary) &gt;= 135,000 and &lt;240,000 Mixed Market SEER: 13 Mixed Market EER: 11.18
Standard Effective Year 2003: Large Commercial Packaged Air-Conditioning and Heating Equipment (Air-Cooled) SHP - Configuration (Primary-Secondary) &gt;= 135,000 and &lt;240,000 Mixed Market SEER: 14 Mixed Market EER: 11.76
Standard Effective Year 2003: Large Commercial Packaged Air-Conditioning and Heating Equipment (Air-Cooled) PHP - Configuration (Primary-Secondary) &gt;= 135,000 and &lt;240,000 Mixed Market SEER: 15 Mixed Market EER: 12.3
Standard Effective Year 2003: Very Large Commercial Packaged Air-Conditioning and Heating Equipment (Air-Cooled) SAC-CO - Configuration (Primary-Secondary) &gt;= 240,000 and &lt;760,000 Mixed Market SEER: 11 Mixed Market EER: 9.9
Standard Effective Year 2003: Very Large Commercial Packaged Air-Conditioning and Heating Equipment (Air-Cooled) SAC-BC - Configuration (Primary-Secondary) &gt;= 240,000 and &lt;760,000 Mixed Market SEER: 12 Mixed Market EER: 10.56
Standard Effective Year 2003: Very Large Commercial Packaged Air-Conditioning and Heating Equipment (Air-Cooled) PAC - Configuration (Primary-Secondary) &gt;= 240,000 and &lt;760,000 Mixed Market SEER: 13 Mixed Market EER: 11.18
Standard Effective Year 2003: Very Large Commercial Packaged Air-Conditioning and Heating Equipment (Air-Cooled) SHP - Configuration (Primary-Secondary) &gt;= 240,000 and &lt;760,000 Mixed Market SEER: 14 Mixed Market EER: 11.76
Standard Effective Year 2003: Very Large Commercial Packaged Air-Conditioning and Heating Equipment (Air-Cooled) PHP - Configuration (Primary-Secondary) &gt;= 240,000 and &lt;760,000 Mixed Market SEER: 15 Mixed Market EER: 12.3</t>
  </si>
  <si>
    <t xml:space="preserve">2008 Standard Device Efficiency </t>
  </si>
  <si>
    <t xml:space="preserve">2016 Standard Device Efficiency </t>
  </si>
  <si>
    <t>Follows 10 CFR 431.97 for the following iterations: 
Standard Effective Year 2008: Small Commercial Packaged Air-Conditioning and Heating Equipment (Air-Cooled, 3 Phase) SAC-CO - Configuration (Primary-Secondary) &lt;65,000 Mixed Market SEER: 11.03 Mixed Market EER: 9.920382
Standard Effective Year 2008: Small Commercial Packaged Air-Conditioning and Heating Equipment (Air-Cooled, 3 Phase) SAC-BC - Configuration (Primary-Secondary) &lt;65,000 Mixed Market SEER: 12.03 Mixed Market EER: 10.579182
Standard Effective Year 2008: Small Commercial Packaged Air-Conditioning and Heating Equipment (Air-Cooled, 3 Phase) PAC - Configuration (Primary-Secondary) &lt;65,000 Mixed Market SEER: 13.03 Mixed Market EER: 11.197982
Standard Effective Year 2008: Small Commercial Packaged Air-Conditioning and Heating Equipment (Air-Cooled, 3 Phase) SHP - Configuration (Primary-Secondary) &lt;65,000 Mixed Market SEER: 14.03 Mixed Market EER: 11.776782
Standard Effective Year 2008: Small Commercial Packaged Air-Conditioning and Heating Equipment (Air-Cooled, 3 Phase) PHP - Configuration (Primary-Secondary) &lt;65,000 Mixed Market SEER: 15.03 Mixed Market EER: 12.315582</t>
  </si>
  <si>
    <t>Follows 10 CFR 431.97 for the following iterations: 
Standard Effective Year 2010: Small Commercial Packaged Air-Conditioning and Heating Equipment (Air-Cooled) SAC-CO - Configuration (Primary-Secondary) &gt;= 65,000 and &lt;135,000 Mixed Market SEER: 11.05 Mixed Market EER: 9.93395
Standard Effective Year 2010: Small Commercial Packaged Air-Conditioning and Heating Equipment (Air-Cooled) SAC-BC - Configuration (Primary-Secondary) &gt;= 65,000 and &lt;135,000 Mixed Market SEER: 12.05 Mixed Market EER: 10.59195
Standard Effective Year 2010: Small Commercial Packaged Air-Conditioning and Heating Equipment (Air-Cooled) PAC - Configuration (Primary-Secondary) &gt;= 65,000 and &lt;135,000 Mixed Market SEER: 13.05 Mixed Market EER: 11.20995
Standard Effective Year 2010: Small Commercial Packaged Air-Conditioning and Heating Equipment (Air-Cooled) SHP - Configuration (Primary-Secondary) &gt;= 65,000 and &lt;135,000 Mixed Market SEER: 14.05 Mixed Market EER: 11.78795
Standard Effective Year 2010: Small Commercial Packaged Air-Conditioning and Heating Equipment (Air-Cooled) PHP - Configuration (Primary-Secondary) &gt;= 65,000 and &lt;135,000 Mixed Market SEER: 15.05 Mixed Market EER: 12.32595
Standard Effective Year 2010: Large Commercial Packaged Air-Conditioning and Heating Equipment (Air-Cooled) SAC-CO - Configuration (Primary-Secondary) &gt;= 135,000 and &lt;240,000 Mixed Market SEER: 11.05 Mixed Market EER: 9.93395
Standard Effective Year 2010: Large Commercial Packaged Air-Conditioning and Heating Equipment (Air-Cooled) SAC-BC - Configuration (Primary-Secondary) &gt;= 135,000 and &lt;240,000 Mixed Market SEER: 12.05 Mixed Market EER: 10.59195
Standard Effective Year 2010: Large Commercial Packaged Air-Conditioning and Heating Equipment (Air-Cooled) PAC - Configuration (Primary-Secondary) &gt;= 135,000 and &lt;240,000 Mixed Market SEER: 13.05 Mixed Market EER: 11.20995
Standard Effective Year 2010: Large Commercial Packaged Air-Conditioning and Heating Equipment (Air-Cooled) SHP - Configuration (Primary-Secondary) &gt;= 135,000 and &lt;240,000 Mixed Market SEER: 14.05 Mixed Market EER: 11.78795
Standard Effective Year 2010: Large Commercial Packaged Air-Conditioning and Heating Equipment (Air-Cooled) PHP - Configuration (Primary-Secondary) &gt;= 135,000 and &lt;240,000 Mixed Market SEER: 15.05 Mixed Market EER: 12.32595
Standard Effective Year 2010: Very Large Commercial Packaged Air-Conditioning and Heating Equipment (Air-Cooled) SAC-CO - Configuration (Primary-Secondary) &gt;= 240,000 and &lt;760,000 Mixed Market SEER: 11.05 Mixed Market EER: 9.93395
Standard Effective Year 2010: Very Large Commercial Packaged Air-Conditioning and Heating Equipment (Air-Cooled) SAC-BC - Configuration (Primary-Secondary) &gt;= 240,000 and &lt;760,000 Mixed Market SEER: 12.05 Mixed Market EER: 10.59195
Standard Effective Year 2010: Very Large Commercial Packaged Air-Conditioning and Heating Equipment (Air-Cooled) PAC - Configuration (Primary-Secondary) &gt;= 240,000 and &lt;760,000 Mixed Market SEER: 13.05 Mixed Market EER: 11.20995
Standard Effective Year 2010: Very Large Commercial Packaged Air-Conditioning and Heating Equipment (Air-Cooled) SHP - Configuration (Primary-Secondary) &gt;= 240,000 and &lt;760,000 Mixed Market SEER: 14.05 Mixed Market EER: 11.78795
Standard Effective Year 2010: Very Large Commercial Packaged Air-Conditioning and Heating Equipment (Air-Cooled) PHP - Configuration (Primary-Secondary) &gt;= 240,000 and &lt;760,000 Mixed Market SEER: 15.05 Mixed Market EER: 12.32595</t>
  </si>
  <si>
    <t>Follows 10 CFR 431.97 for the following iterations: 
Standard Effective Year 2016: Small Commercial Packaged Air-Conditioning and Heating Equipment (Air-Cooled, 3 Phase) SAC-CO - Configuration (Primary-Secondary) &lt;65,000 Mixed Market SEER: 11.11 Mixed Market EER: 9.974558
Standard Effective Year 2016: Small Commercial Packaged Air-Conditioning and Heating Equipment (Air-Cooled, 3 Phase) SAC-BC - Configuration (Primary-Secondary) &lt;65,000 Mixed Market SEER: 12.11 Mixed Market EER: 10.630158
Standard Effective Year 2016: Small Commercial Packaged Air-Conditioning and Heating Equipment (Air-Cooled, 3 Phase) PAC - Configuration (Primary-Secondary) &lt;65,000 Mixed Market SEER: 13.11 Mixed Market EER: 11.245758
Standard Effective Year 2016: Small Commercial Packaged Air-Conditioning and Heating Equipment (Air-Cooled, 3 Phase) SHP - Configuration (Primary-Secondary) &lt;65,000 Mixed Market SEER: 14.11 Mixed Market EER: 11.821358
Standard Effective Year 2016: Small Commercial Packaged Air-Conditioning and Heating Equipment (Air-Cooled, 3 Phase) PHP - Configuration (Primary-Secondary) &lt;65,000 Mixed Market SEER: 15.11 Mixed Market EER: 12.356958
Standard Effective Year 2016: Small Commercial Packaged Air-Conditioning and Heating Equipment (Air-Cooled) SAC-CO - Configuration (Primary-Secondary) &gt;= 65,000 and &lt;135,000 Mixed Market SEER: 11.11 Mixed Market EER: 9.974558
Standard Effective Year 2016: Small Commercial Packaged Air-Conditioning and Heating Equipment (Air-Cooled) SAC-BC - Configuration (Primary-Secondary) &gt;= 65,000 and &lt;135,000 Mixed Market SEER: 12.11 Mixed Market EER: 10.630158
Standard Effective Year 2016: Small Commercial Packaged Air-Conditioning and Heating Equipment (Air-Cooled) PAC - Configuration (Primary-Secondary) &gt;= 65,000 and &lt;135,000 Mixed Market SEER: 13.11 Mixed Market EER: 11.245758
Standard Effective Year 2016: Small Commercial Packaged Air-Conditioning and Heating Equipment (Air-Cooled) SHP - Configuration (Primary-Secondary) &gt;= 65,000 and &lt;135,000 Mixed Market SEER: 14.11 Mixed Market EER: 11.821358
Standard Effective Year 2016: Small Commercial Packaged Air-Conditioning and Heating Equipment (Air-Cooled) PHP - Configuration (Primary-Secondary) &gt;= 65,000 and &lt;135,000 Mixed Market SEER: 15.11 Mixed Market EER: 12.356958
Standard Effective Year 2016: Large Commercial Packaged Air-Conditioning and Heating Equipment (Air-Cooled) SAC-CO - Configuration (Primary-Secondary) &gt;= 135,000 and &lt;240,000 Mixed Market SEER: 11.11 Mixed Market EER: 9.974558
Standard Effective Year 2016: Large Commercial Packaged Air-Conditioning and Heating Equipment (Air-Cooled) SAC-BC - Configuration (Primary-Secondary) &gt;= 135,000 and &lt;240,000 Mixed Market SEER: 12.11 Mixed Market EER: 10.630158
Standard Effective Year 2016: Large Commercial Packaged Air-Conditioning and Heating Equipment (Air-Cooled) PAC - Configuration (Primary-Secondary) &gt;= 135,000 and &lt;240,000 Mixed Market SEER: 13.11 Mixed Market EER: 11.245758
Standard Effective Year 2016: Large Commercial Packaged Air-Conditioning and Heating Equipment (Air-Cooled) SHP - Configuration (Primary-Secondary) &gt;= 135,000 and &lt;240,000 Mixed Market SEER: 14.11 Mixed Market EER: 11.821358
Standard Effective Year 2016: Large Commercial Packaged Air-Conditioning and Heating Equipment (Air-Cooled) PHP - Configuration (Primary-Secondary) &gt;= 135,000 and &lt;240,000 Mixed Market SEER: 15.11 Mixed Market EER: 12.356958
Standard Effective Year 2016: Very Large Commercial Packaged Air-Conditioning and Heating Equipment (Air-Cooled) SAC-CO - Configuration (Primary-Secondary) &gt;= 240,000 and &lt;760,000 Mixed Market SEER: 11.11 Mixed Market EER: 9.974558
Standard Effective Year 2016: Very Large Commercial Packaged Air-Conditioning and Heating Equipment (Air-Cooled) SAC-BC - Configuration (Primary-Secondary) &gt;= 240,000 and &lt;760,000 Mixed Market SEER: 12.11 Mixed Market EER: 10.630158
Standard Effective Year 2016: Very Large Commercial Packaged Air-Conditioning and Heating Equipment (Air-Cooled) PAC - Configuration (Primary-Secondary) &gt;= 240,000 and &lt;760,000 Mixed Market SEER: 13.11 Mixed Market EER: 11.245758
Standard Effective Year 2016: Very Large Commercial Packaged Air-Conditioning and Heating Equipment (Air-Cooled) SHP - Configuration (Primary-Secondary) &gt;= 240,000 and &lt;760,000 Mixed Market SEER: 14.11 Mixed Market EER: 11.821358
Standard Effective Year 2016: Very Large Commercial Packaged Air-Conditioning and Heating Equipment (Air-Cooled) PHP - Configuration (Primary-Secondary) &gt;= 240,000 and &lt;760,000 Mixed Market SEER: 15.11 Mixed Market EER: 12.356958</t>
  </si>
  <si>
    <t>DOE has more  efficiency tiers and product classes: 
SAC-CO: Split Air Conditioner - Coil Only
SAC-BC: Split Air Conditioner - Blower Coil
PAC - Packaged Air Conditioner
SHP - Split Heat Pump
PHP - Packaged Heat Pump</t>
  </si>
  <si>
    <t xml:space="preserve">Uses EUI approach, varies by building type. Baseline efficiencies follow ASHRAE 90.1 promulgated  equipment efficiencies for 2010. Efficiency tiers defined by CEE Tiers 1 through 3 (2008). </t>
  </si>
  <si>
    <t xml:space="preserve">Uses EUI approach, saturations vary by building type. </t>
  </si>
  <si>
    <t xml:space="preserve">Lifetime variable by building type ranging from 20 to 30 years. </t>
  </si>
  <si>
    <t>Commercial Air-Cooled Single Package and Split DX and Heat Pump systems Product Lifetime(s)</t>
  </si>
  <si>
    <t xml:space="preserve">Based on Historic and Forecasted Shipments broken out by Product Class, Size, and Configuration for the North Census Region scaled to the PNW. </t>
  </si>
  <si>
    <t xml:space="preserve">North Census Region scaled to PNW through ratio of AEO North Census Region Floorspace to Council 6P Forecast. </t>
  </si>
  <si>
    <t xml:space="preserve">Based on Weibull Survival Function with an average lifetime of 19.48 years for air-cooled commercial dx air conditioners, 16.72 years for air-cooled commercial heat pumps, and maximal lifetime of 60 years for all units. </t>
  </si>
  <si>
    <t xml:space="preserve">19.48 years for air-cooled commercial dx commercial air conditioners and 16.72 years for air-cooled commercial heat pumps. </t>
  </si>
  <si>
    <t xml:space="preserve">Uses EUI approach applied to commercial floorspace by building type and vintage. </t>
  </si>
  <si>
    <t>Number of Commercial Air-Cooled Single Package and Split DX and Heat Pump systems shipped to region in 2005</t>
  </si>
  <si>
    <t xml:space="preserve">Based on AEO 2010 for commercial North Census Region. </t>
  </si>
  <si>
    <t xml:space="preserve">Scaled to PNW region via council 6P commercial floorspace forecast by year. </t>
  </si>
  <si>
    <t>NW Council Supply Curve: PC-HVACEQUIP-6P-D7, NW COM Master workbook, 10 CFR 431.97, Furnaces &amp; CAC Direct Final Rule NIA (COM North Census Region)</t>
  </si>
  <si>
    <t>NW Council Supply Curve: PC-HVACEQUIP-6P-D7, NW COM Master workbook, Furnaces &amp; CAC Direct Final Rule NIA (COM North Census Region)</t>
  </si>
  <si>
    <t>NW Council Supply Curve: PC-HVACEQUIP-6P-D7, NW COM Master workbook, 71 FR 73170, Furnaces &amp; CAC Direct Final Rule NIA (COM North Census Region)</t>
  </si>
  <si>
    <t xml:space="preserve">From AHRI Historic and Projected Shipments from 1972-2009 forecasted out to 2045. Market Mix determined from 2012 AHRI shipments data disaggregated by DOE standards size categories. </t>
  </si>
  <si>
    <t>Scaled via SEER and EER ratios</t>
  </si>
  <si>
    <t xml:space="preserve">From AHRI Historic and Projected Shipments from 1972-2009 and DOE forecast out to 2045. </t>
  </si>
  <si>
    <t xml:space="preserve">Based on backcast of 2008 and 2010 DOE standard years to 2005. Market Mix determined from 2012 AHRI shipments data disaggregated by DOE standards size categories. </t>
  </si>
  <si>
    <t xml:space="preserve">DEE and DSTD values are available as a market mix for the commercial sector. Disaggregation into DOE product classes, size categories, and efficiency tiers may be difficult. </t>
  </si>
  <si>
    <t xml:space="preserve">PC-HVACEQUIP-6P-D7 and COM_Master have product classes, efficiency levels, and best guess regional EUI's and saturation values by building type. </t>
  </si>
  <si>
    <t xml:space="preserve">Commercial Floorspace forecast available from 6P. </t>
  </si>
  <si>
    <t xml:space="preserve">No RTF workbooks available for these commercial measures. </t>
  </si>
  <si>
    <t xml:space="preserve">CBSA whole building consumption and breakouts by product classes installed by building type and vintage are available for regional validation. </t>
  </si>
  <si>
    <t xml:space="preserve">Prior year (2012) market mix information broken out by DOE size categories are available from AHRI. </t>
  </si>
  <si>
    <t xml:space="preserve">AEO data is available for the commercial sector which may be broken out to the north census region via scaling by national floorspace. Further scaling may be performed from national to PNW regional floorspace via 6P projections.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</si>
</sst>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9">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left" vertical="center"/>
    </xf>
    <xf numFmtId="0" fontId="5"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2" borderId="7"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4" fillId="2" borderId="1" xfId="0" applyFont="1" applyFill="1" applyBorder="1" applyAlignment="1">
      <alignment horizontal="center" vertical="center" wrapText="1"/>
    </xf>
  </cellXfs>
  <cellStyles count="4">
    <cellStyle name="Comma 2" xfId="2"/>
    <cellStyle name="Currency 2" xfId="3"/>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zoomScale="70" zoomScaleNormal="70" workbookViewId="0">
      <selection activeCell="H5" sqref="H5:H6"/>
    </sheetView>
  </sheetViews>
  <sheetFormatPr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2" style="15" customWidth="1"/>
    <col min="6" max="6" width="248" style="15" customWidth="1"/>
    <col min="7" max="7" width="54.28515625" style="15" bestFit="1" customWidth="1"/>
    <col min="8" max="8" width="57" style="15" bestFit="1" customWidth="1"/>
    <col min="9" max="9" width="58" style="15" bestFit="1" customWidth="1"/>
    <col min="10" max="16384" width="9.140625" style="15"/>
  </cols>
  <sheetData>
    <row r="1" spans="1:9" x14ac:dyDescent="0.25">
      <c r="A1" s="18"/>
      <c r="B1" s="19" t="s">
        <v>69</v>
      </c>
      <c r="C1" s="21" t="s">
        <v>97</v>
      </c>
      <c r="D1" s="24" t="s">
        <v>98</v>
      </c>
      <c r="F1" s="20"/>
    </row>
    <row r="2" spans="1:9" x14ac:dyDescent="0.25">
      <c r="B2" s="19"/>
    </row>
    <row r="3" spans="1:9" x14ac:dyDescent="0.25">
      <c r="A3" s="34" t="s">
        <v>99</v>
      </c>
      <c r="B3" s="35"/>
      <c r="C3" s="35"/>
      <c r="D3" s="35"/>
      <c r="E3" s="35"/>
      <c r="F3" s="35"/>
      <c r="G3" s="35"/>
      <c r="H3" s="35"/>
      <c r="I3" s="36"/>
    </row>
    <row r="4" spans="1:9" ht="30" x14ac:dyDescent="0.25">
      <c r="A4" s="17"/>
      <c r="B4" s="22" t="s">
        <v>60</v>
      </c>
      <c r="C4" s="22" t="s">
        <v>52</v>
      </c>
      <c r="D4" s="22" t="s">
        <v>68</v>
      </c>
      <c r="E4" s="22" t="s">
        <v>67</v>
      </c>
      <c r="F4" s="22" t="s">
        <v>66</v>
      </c>
      <c r="G4" s="22" t="s">
        <v>65</v>
      </c>
      <c r="H4" s="22" t="s">
        <v>61</v>
      </c>
      <c r="I4" s="22" t="s">
        <v>62</v>
      </c>
    </row>
    <row r="5" spans="1:9" ht="163.5" customHeight="1" x14ac:dyDescent="0.25">
      <c r="A5" s="43" t="s">
        <v>101</v>
      </c>
      <c r="B5" s="17" t="s">
        <v>88</v>
      </c>
      <c r="C5" s="17" t="s">
        <v>89</v>
      </c>
      <c r="D5" s="17" t="s">
        <v>78</v>
      </c>
      <c r="E5" s="46" t="s">
        <v>109</v>
      </c>
      <c r="F5" s="44" t="s">
        <v>102</v>
      </c>
      <c r="G5" s="46" t="s">
        <v>108</v>
      </c>
      <c r="H5" s="46" t="s">
        <v>123</v>
      </c>
      <c r="I5" s="17"/>
    </row>
    <row r="6" spans="1:9" ht="163.5" customHeight="1" x14ac:dyDescent="0.25">
      <c r="A6" s="43"/>
      <c r="B6" s="17" t="s">
        <v>87</v>
      </c>
      <c r="C6" s="17" t="s">
        <v>70</v>
      </c>
      <c r="D6" s="17" t="s">
        <v>78</v>
      </c>
      <c r="E6" s="43"/>
      <c r="F6" s="45"/>
      <c r="G6" s="43"/>
      <c r="H6" s="43"/>
      <c r="I6" s="17"/>
    </row>
    <row r="7" spans="1:9" ht="99" customHeight="1" x14ac:dyDescent="0.25">
      <c r="A7" s="43"/>
      <c r="B7" s="17" t="s">
        <v>103</v>
      </c>
      <c r="C7" s="17" t="s">
        <v>63</v>
      </c>
      <c r="D7" s="17" t="s">
        <v>78</v>
      </c>
      <c r="E7" s="43"/>
      <c r="F7" s="16" t="s">
        <v>105</v>
      </c>
      <c r="G7" s="43"/>
      <c r="H7" s="46" t="s">
        <v>121</v>
      </c>
      <c r="I7" s="17"/>
    </row>
    <row r="8" spans="1:9" ht="258" customHeight="1" x14ac:dyDescent="0.25">
      <c r="A8" s="43"/>
      <c r="B8" s="17" t="s">
        <v>90</v>
      </c>
      <c r="C8" s="17" t="s">
        <v>63</v>
      </c>
      <c r="D8" s="17" t="s">
        <v>78</v>
      </c>
      <c r="E8" s="43"/>
      <c r="F8" s="16" t="s">
        <v>106</v>
      </c>
      <c r="G8" s="43"/>
      <c r="H8" s="43"/>
      <c r="I8" s="17"/>
    </row>
    <row r="9" spans="1:9" ht="336.75" customHeight="1" x14ac:dyDescent="0.25">
      <c r="A9" s="43"/>
      <c r="B9" s="17" t="s">
        <v>104</v>
      </c>
      <c r="C9" s="17" t="s">
        <v>63</v>
      </c>
      <c r="D9" s="17" t="s">
        <v>78</v>
      </c>
      <c r="E9" s="43"/>
      <c r="F9" s="16" t="s">
        <v>107</v>
      </c>
      <c r="G9" s="43"/>
      <c r="H9" s="47"/>
      <c r="I9" s="17"/>
    </row>
    <row r="10" spans="1:9" x14ac:dyDescent="0.25">
      <c r="A10" s="37"/>
      <c r="B10" s="38"/>
      <c r="C10" s="38"/>
      <c r="D10" s="38"/>
      <c r="E10" s="38"/>
      <c r="F10" s="38"/>
      <c r="G10" s="38"/>
      <c r="H10" s="38"/>
      <c r="I10" s="39"/>
    </row>
    <row r="11" spans="1:9" ht="90" customHeight="1" x14ac:dyDescent="0.25">
      <c r="A11" s="30" t="s">
        <v>58</v>
      </c>
      <c r="B11" s="26" t="s">
        <v>92</v>
      </c>
      <c r="C11" s="26" t="s">
        <v>79</v>
      </c>
      <c r="D11" s="26" t="s">
        <v>78</v>
      </c>
      <c r="E11" s="48" t="s">
        <v>109</v>
      </c>
      <c r="F11" s="28" t="s">
        <v>127</v>
      </c>
      <c r="G11" s="27" t="s">
        <v>125</v>
      </c>
      <c r="H11" s="27" t="s">
        <v>123</v>
      </c>
      <c r="I11" s="25"/>
    </row>
    <row r="12" spans="1:9" ht="45" x14ac:dyDescent="0.25">
      <c r="A12" s="32"/>
      <c r="B12" s="26" t="s">
        <v>93</v>
      </c>
      <c r="C12" s="26" t="s">
        <v>80</v>
      </c>
      <c r="D12" s="26" t="s">
        <v>78</v>
      </c>
      <c r="E12" s="48"/>
      <c r="F12" s="33" t="s">
        <v>126</v>
      </c>
      <c r="G12" s="27"/>
      <c r="H12" s="27" t="s">
        <v>123</v>
      </c>
      <c r="I12" s="25"/>
    </row>
    <row r="13" spans="1:9" ht="45.75" customHeight="1" x14ac:dyDescent="0.25">
      <c r="A13" s="32"/>
      <c r="B13" s="27" t="s">
        <v>94</v>
      </c>
      <c r="C13" s="26" t="s">
        <v>71</v>
      </c>
      <c r="D13" s="26" t="s">
        <v>78</v>
      </c>
      <c r="E13" s="48"/>
      <c r="F13" s="33"/>
      <c r="G13" s="27"/>
      <c r="H13" s="27" t="s">
        <v>123</v>
      </c>
      <c r="I13" s="23"/>
    </row>
    <row r="14" spans="1:9" ht="45" x14ac:dyDescent="0.25">
      <c r="A14" s="32"/>
      <c r="B14" s="27" t="s">
        <v>95</v>
      </c>
      <c r="C14" s="26" t="s">
        <v>72</v>
      </c>
      <c r="D14" s="26" t="s">
        <v>78</v>
      </c>
      <c r="E14" s="48"/>
      <c r="F14" s="33"/>
      <c r="G14" s="27"/>
      <c r="H14" s="27" t="s">
        <v>123</v>
      </c>
      <c r="I14" s="23"/>
    </row>
    <row r="15" spans="1:9" ht="45" x14ac:dyDescent="0.25">
      <c r="A15" s="31"/>
      <c r="B15" s="27" t="s">
        <v>81</v>
      </c>
      <c r="C15" s="27" t="s">
        <v>100</v>
      </c>
      <c r="D15" s="26" t="s">
        <v>78</v>
      </c>
      <c r="E15" s="27" t="s">
        <v>110</v>
      </c>
      <c r="F15" s="29" t="s">
        <v>113</v>
      </c>
      <c r="G15" s="27" t="s">
        <v>114</v>
      </c>
      <c r="H15" s="27" t="s">
        <v>122</v>
      </c>
      <c r="I15" s="27"/>
    </row>
    <row r="16" spans="1:9" x14ac:dyDescent="0.25">
      <c r="A16" s="40"/>
      <c r="B16" s="41"/>
      <c r="C16" s="41"/>
      <c r="D16" s="41"/>
      <c r="E16" s="41"/>
      <c r="F16" s="41"/>
      <c r="G16" s="41"/>
      <c r="H16" s="41"/>
      <c r="I16" s="42"/>
    </row>
    <row r="17" spans="1:9" ht="45" x14ac:dyDescent="0.25">
      <c r="A17" s="30" t="s">
        <v>59</v>
      </c>
      <c r="B17" s="27" t="s">
        <v>82</v>
      </c>
      <c r="C17" s="27" t="s">
        <v>118</v>
      </c>
      <c r="D17" s="26" t="s">
        <v>78</v>
      </c>
      <c r="E17" s="30" t="s">
        <v>117</v>
      </c>
      <c r="F17" s="28" t="s">
        <v>124</v>
      </c>
      <c r="G17" s="27"/>
      <c r="H17" s="30" t="s">
        <v>121</v>
      </c>
      <c r="I17" s="23"/>
    </row>
    <row r="18" spans="1:9" ht="30" x14ac:dyDescent="0.25">
      <c r="A18" s="32"/>
      <c r="B18" s="27" t="s">
        <v>83</v>
      </c>
      <c r="C18" s="27" t="s">
        <v>84</v>
      </c>
      <c r="D18" s="26" t="s">
        <v>78</v>
      </c>
      <c r="E18" s="31"/>
      <c r="F18" s="28" t="s">
        <v>119</v>
      </c>
      <c r="G18" s="27" t="s">
        <v>120</v>
      </c>
      <c r="H18" s="32"/>
      <c r="I18" s="23"/>
    </row>
    <row r="19" spans="1:9" ht="45" customHeight="1" x14ac:dyDescent="0.25">
      <c r="A19" s="32"/>
      <c r="B19" s="27" t="s">
        <v>85</v>
      </c>
      <c r="C19" s="27" t="s">
        <v>112</v>
      </c>
      <c r="D19" s="27" t="s">
        <v>86</v>
      </c>
      <c r="E19" s="27" t="s">
        <v>111</v>
      </c>
      <c r="F19" s="28" t="s">
        <v>116</v>
      </c>
      <c r="G19" s="27"/>
      <c r="H19" s="32"/>
      <c r="I19" s="23"/>
    </row>
    <row r="20" spans="1:9" ht="75" customHeight="1" x14ac:dyDescent="0.25">
      <c r="A20" s="31"/>
      <c r="B20" s="27" t="s">
        <v>73</v>
      </c>
      <c r="C20" s="27" t="s">
        <v>74</v>
      </c>
      <c r="D20" s="27" t="s">
        <v>86</v>
      </c>
      <c r="E20" s="27" t="s">
        <v>75</v>
      </c>
      <c r="F20" s="28" t="s">
        <v>115</v>
      </c>
      <c r="G20" s="27"/>
      <c r="H20" s="31"/>
      <c r="I20" s="23"/>
    </row>
  </sheetData>
  <mergeCells count="15">
    <mergeCell ref="E17:E18"/>
    <mergeCell ref="H17:H20"/>
    <mergeCell ref="F12:F14"/>
    <mergeCell ref="A3:I3"/>
    <mergeCell ref="A10:I10"/>
    <mergeCell ref="A11:A15"/>
    <mergeCell ref="A16:I16"/>
    <mergeCell ref="A17:A20"/>
    <mergeCell ref="A5:A9"/>
    <mergeCell ref="F5:F6"/>
    <mergeCell ref="H7:H9"/>
    <mergeCell ref="H5:H6"/>
    <mergeCell ref="G5:G9"/>
    <mergeCell ref="E5:E9"/>
    <mergeCell ref="E11:E14"/>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85" zoomScaleNormal="85" workbookViewId="0">
      <pane ySplit="3" topLeftCell="A4" activePane="bottomLeft" state="frozen"/>
      <selection pane="bottomLeft"/>
    </sheetView>
  </sheetViews>
  <sheetFormatPr defaultRowHeight="15" x14ac:dyDescent="0.25"/>
  <cols>
    <col min="1" max="1" width="9.140625" style="1"/>
    <col min="2" max="2" width="50.7109375" style="1" customWidth="1"/>
    <col min="3" max="3" width="59.85546875" style="1" hidden="1" customWidth="1"/>
    <col min="4" max="4" width="57.5703125" style="1" hidden="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x14ac:dyDescent="0.25">
      <c r="B3" s="2" t="s">
        <v>3</v>
      </c>
      <c r="C3" s="2" t="s">
        <v>4</v>
      </c>
      <c r="D3" s="2" t="s">
        <v>5</v>
      </c>
      <c r="E3" s="9" t="s">
        <v>77</v>
      </c>
      <c r="F3" s="12" t="s">
        <v>76</v>
      </c>
    </row>
    <row r="4" spans="1:6" ht="45" x14ac:dyDescent="0.25">
      <c r="B4" s="4" t="s">
        <v>7</v>
      </c>
      <c r="C4" s="4" t="s">
        <v>8</v>
      </c>
      <c r="D4" s="4" t="s">
        <v>54</v>
      </c>
      <c r="E4" s="10" t="s">
        <v>128</v>
      </c>
      <c r="F4" s="13">
        <v>1</v>
      </c>
    </row>
    <row r="5" spans="1:6" ht="45" x14ac:dyDescent="0.25">
      <c r="B5" s="4" t="s">
        <v>6</v>
      </c>
      <c r="C5" s="4" t="s">
        <v>9</v>
      </c>
      <c r="D5" s="4" t="s">
        <v>55</v>
      </c>
      <c r="E5" s="10" t="s">
        <v>128</v>
      </c>
      <c r="F5" s="13">
        <v>1</v>
      </c>
    </row>
    <row r="6" spans="1:6" ht="45" x14ac:dyDescent="0.25">
      <c r="B6" s="6" t="s">
        <v>20</v>
      </c>
      <c r="C6" s="4" t="s">
        <v>18</v>
      </c>
      <c r="D6" s="4" t="s">
        <v>64</v>
      </c>
      <c r="E6" s="10" t="s">
        <v>129</v>
      </c>
      <c r="F6" s="13">
        <v>1</v>
      </c>
    </row>
    <row r="7" spans="1:6" ht="45" x14ac:dyDescent="0.25">
      <c r="B7" s="6" t="s">
        <v>10</v>
      </c>
      <c r="C7" s="4" t="s">
        <v>19</v>
      </c>
      <c r="D7" s="5" t="s">
        <v>91</v>
      </c>
      <c r="E7" s="10" t="s">
        <v>130</v>
      </c>
      <c r="F7" s="13">
        <v>1</v>
      </c>
    </row>
    <row r="8" spans="1:6" ht="45" x14ac:dyDescent="0.25">
      <c r="B8" s="6" t="s">
        <v>21</v>
      </c>
      <c r="C8" s="4" t="s">
        <v>22</v>
      </c>
      <c r="D8" s="5" t="s">
        <v>23</v>
      </c>
      <c r="E8" s="10" t="s">
        <v>131</v>
      </c>
      <c r="F8" s="13">
        <v>0</v>
      </c>
    </row>
    <row r="9" spans="1:6" ht="60" x14ac:dyDescent="0.25">
      <c r="B9" s="6" t="s">
        <v>21</v>
      </c>
      <c r="C9" s="4" t="s">
        <v>24</v>
      </c>
      <c r="D9" s="4"/>
      <c r="E9" s="10" t="s">
        <v>132</v>
      </c>
      <c r="F9" s="13">
        <v>1</v>
      </c>
    </row>
    <row r="10" spans="1:6" ht="75" x14ac:dyDescent="0.25">
      <c r="B10" s="6" t="s">
        <v>33</v>
      </c>
      <c r="C10" s="4" t="s">
        <v>25</v>
      </c>
      <c r="D10" s="4"/>
      <c r="E10" s="10" t="s">
        <v>133</v>
      </c>
      <c r="F10" s="13">
        <v>1</v>
      </c>
    </row>
    <row r="11" spans="1:6" ht="60" x14ac:dyDescent="0.25">
      <c r="B11" s="6" t="s">
        <v>38</v>
      </c>
      <c r="C11" s="4" t="s">
        <v>34</v>
      </c>
      <c r="D11" s="4" t="s">
        <v>35</v>
      </c>
      <c r="E11" s="10" t="s">
        <v>134</v>
      </c>
      <c r="F11" s="13">
        <v>1</v>
      </c>
    </row>
    <row r="12" spans="1:6" x14ac:dyDescent="0.25">
      <c r="B12" s="7"/>
      <c r="C12" s="8"/>
      <c r="D12" s="8"/>
    </row>
    <row r="13" spans="1:6" x14ac:dyDescent="0.25">
      <c r="B13" s="3"/>
      <c r="C13" s="3"/>
      <c r="D13" s="3"/>
    </row>
    <row r="14" spans="1:6" x14ac:dyDescent="0.25">
      <c r="A14" s="1" t="s">
        <v>13</v>
      </c>
      <c r="B14" s="3"/>
      <c r="C14" s="3"/>
      <c r="D14" s="3"/>
    </row>
    <row r="15" spans="1:6" x14ac:dyDescent="0.25">
      <c r="B15" s="2" t="s">
        <v>3</v>
      </c>
      <c r="C15" s="2" t="s">
        <v>4</v>
      </c>
      <c r="D15" s="2" t="s">
        <v>5</v>
      </c>
    </row>
    <row r="16" spans="1:6" x14ac:dyDescent="0.25">
      <c r="B16" s="2" t="s">
        <v>30</v>
      </c>
      <c r="C16" s="2" t="s">
        <v>31</v>
      </c>
      <c r="D16" s="2" t="s">
        <v>32</v>
      </c>
    </row>
    <row r="17" spans="1:4" x14ac:dyDescent="0.25">
      <c r="B17" s="2" t="s">
        <v>39</v>
      </c>
      <c r="C17" s="2" t="s">
        <v>14</v>
      </c>
      <c r="D17" s="2" t="s">
        <v>40</v>
      </c>
    </row>
    <row r="18" spans="1:4" x14ac:dyDescent="0.25">
      <c r="B18" s="5" t="s">
        <v>17</v>
      </c>
      <c r="C18" s="5" t="s">
        <v>15</v>
      </c>
      <c r="D18" s="5" t="s">
        <v>16</v>
      </c>
    </row>
    <row r="19" spans="1:4" x14ac:dyDescent="0.25">
      <c r="A19" s="1" t="s">
        <v>0</v>
      </c>
    </row>
    <row r="20" spans="1:4" x14ac:dyDescent="0.25">
      <c r="A20" s="1">
        <v>1</v>
      </c>
      <c r="B20" s="1" t="s">
        <v>11</v>
      </c>
    </row>
    <row r="21" spans="1:4" x14ac:dyDescent="0.25">
      <c r="A21" s="1">
        <v>2</v>
      </c>
      <c r="B21" s="14" t="s">
        <v>12</v>
      </c>
    </row>
    <row r="22" spans="1:4" x14ac:dyDescent="0.25">
      <c r="A22" s="1">
        <f>A21+1</f>
        <v>3</v>
      </c>
      <c r="B22" s="1" t="s">
        <v>56</v>
      </c>
    </row>
    <row r="23" spans="1:4" x14ac:dyDescent="0.25">
      <c r="A23" s="1">
        <f t="shared" ref="A23:A26" si="0">A22+1</f>
        <v>4</v>
      </c>
      <c r="B23" s="1" t="s">
        <v>96</v>
      </c>
    </row>
    <row r="24" spans="1:4" x14ac:dyDescent="0.25">
      <c r="A24" s="1">
        <f t="shared" si="0"/>
        <v>5</v>
      </c>
      <c r="B24" s="1" t="s">
        <v>26</v>
      </c>
    </row>
    <row r="25" spans="1:4" x14ac:dyDescent="0.25">
      <c r="A25" s="1">
        <f t="shared" si="0"/>
        <v>6</v>
      </c>
      <c r="B25" s="1" t="s">
        <v>27</v>
      </c>
    </row>
    <row r="26" spans="1:4" x14ac:dyDescent="0.25">
      <c r="A26" s="1">
        <f t="shared" si="0"/>
        <v>7</v>
      </c>
      <c r="B26" s="1" t="s">
        <v>28</v>
      </c>
    </row>
    <row r="28" spans="1:4" x14ac:dyDescent="0.25">
      <c r="A28" s="1" t="s">
        <v>29</v>
      </c>
    </row>
    <row r="29" spans="1:4" x14ac:dyDescent="0.25">
      <c r="A29" s="1">
        <v>1</v>
      </c>
      <c r="B29" s="1" t="s">
        <v>36</v>
      </c>
    </row>
    <row r="30" spans="1:4" x14ac:dyDescent="0.25">
      <c r="A30" s="1">
        <v>2</v>
      </c>
      <c r="B30" s="1" t="s">
        <v>42</v>
      </c>
    </row>
    <row r="32" spans="1:4" x14ac:dyDescent="0.25">
      <c r="A32" s="1" t="s">
        <v>37</v>
      </c>
    </row>
    <row r="33" spans="1:2" x14ac:dyDescent="0.25">
      <c r="A33" s="1">
        <v>1</v>
      </c>
      <c r="B33" s="1" t="s">
        <v>43</v>
      </c>
    </row>
    <row r="34" spans="1:2" x14ac:dyDescent="0.25">
      <c r="A34" s="1">
        <v>2</v>
      </c>
      <c r="B34" s="1" t="s">
        <v>44</v>
      </c>
    </row>
    <row r="35" spans="1:2" x14ac:dyDescent="0.25">
      <c r="A35" s="1">
        <v>3</v>
      </c>
      <c r="B35" s="1" t="s">
        <v>41</v>
      </c>
    </row>
    <row r="36" spans="1:2" x14ac:dyDescent="0.25">
      <c r="A36" s="1">
        <v>4</v>
      </c>
      <c r="B36" s="1" t="s">
        <v>45</v>
      </c>
    </row>
    <row r="37" spans="1:2" x14ac:dyDescent="0.25">
      <c r="A37" s="1">
        <v>5</v>
      </c>
      <c r="B37" s="1" t="s">
        <v>57</v>
      </c>
    </row>
    <row r="39" spans="1:2" x14ac:dyDescent="0.25">
      <c r="A39" s="1" t="s">
        <v>46</v>
      </c>
    </row>
    <row r="40" spans="1:2" x14ac:dyDescent="0.25">
      <c r="A40" s="1">
        <v>1</v>
      </c>
      <c r="B40" s="1" t="s">
        <v>47</v>
      </c>
    </row>
    <row r="41" spans="1:2" x14ac:dyDescent="0.25">
      <c r="A41" s="1">
        <v>2</v>
      </c>
      <c r="B41" s="1" t="s">
        <v>48</v>
      </c>
    </row>
    <row r="43" spans="1:2" x14ac:dyDescent="0.25">
      <c r="A43" s="1" t="s">
        <v>49</v>
      </c>
    </row>
    <row r="44" spans="1:2" x14ac:dyDescent="0.25">
      <c r="A44" s="1">
        <v>1</v>
      </c>
      <c r="B44" s="1" t="s">
        <v>50</v>
      </c>
    </row>
    <row r="45" spans="1:2" x14ac:dyDescent="0.25">
      <c r="A45" s="1">
        <v>2</v>
      </c>
      <c r="B45" s="1" t="s">
        <v>51</v>
      </c>
    </row>
    <row r="46" spans="1:2" x14ac:dyDescent="0.25">
      <c r="A46" s="1">
        <v>3</v>
      </c>
      <c r="B46" s="1" t="s">
        <v>53</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2.xml><?xml version="1.0" encoding="utf-8"?>
<ds:datastoreItem xmlns:ds="http://schemas.openxmlformats.org/officeDocument/2006/customXml" ds:itemID="{BA333A8F-FC5E-4275-AEE5-ABBB4B35BF20}">
  <ds:schemaRefs>
    <ds:schemaRef ds:uri="http://purl.org/dc/terms/"/>
    <ds:schemaRef ds:uri="http://schemas.microsoft.com/office/2006/metadata/properties"/>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DC178725-6638-4863-84FE-3F619BBE2E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2013-04-03T18:48:25Z</dcterms:created>
  <dcterms:modified xsi:type="dcterms:W3CDTF">2014-01-06T00:31:12Z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